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_projekti\__UJMA - Obcina Brda - PN\02_ PROJEKTNA NALOGA\Prioriteta 8\02_PN IZN\"/>
    </mc:Choice>
  </mc:AlternateContent>
  <bookViews>
    <workbookView xWindow="0" yWindow="0" windowWidth="28800" windowHeight="10665"/>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 l="1"/>
  <c r="G102" i="1" l="1"/>
  <c r="H68" i="1" l="1"/>
  <c r="G68" i="1"/>
  <c r="G114" i="1" l="1"/>
  <c r="H111" i="1"/>
  <c r="G111" i="1"/>
  <c r="G98" i="1"/>
  <c r="G88" i="1"/>
  <c r="G78" i="1"/>
  <c r="H88" i="1" s="1"/>
  <c r="H59" i="1"/>
  <c r="G59" i="1"/>
  <c r="H78" i="1" s="1"/>
  <c r="G39" i="1"/>
  <c r="H39" i="1" s="1"/>
  <c r="G30" i="1"/>
  <c r="G28" i="1"/>
  <c r="G27" i="1"/>
  <c r="G26" i="1"/>
  <c r="G24" i="1"/>
  <c r="G23" i="1"/>
  <c r="H22" i="1"/>
  <c r="G11" i="1"/>
  <c r="G119" i="1" l="1"/>
  <c r="G122" i="1" s="1"/>
  <c r="H11" i="1"/>
  <c r="G125" i="1" l="1"/>
  <c r="G128" i="1" s="1"/>
  <c r="C121" i="1"/>
</calcChain>
</file>

<file path=xl/sharedStrings.xml><?xml version="1.0" encoding="utf-8"?>
<sst xmlns="http://schemas.openxmlformats.org/spreadsheetml/2006/main" count="119" uniqueCount="79">
  <si>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</si>
  <si>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</si>
  <si>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</si>
  <si>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</si>
  <si>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</si>
  <si>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</si>
  <si>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</si>
  <si>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</si>
  <si>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</si>
  <si>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</si>
  <si>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</si>
  <si>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</si>
  <si>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</si>
  <si>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</si>
  <si>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</si>
  <si>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</si>
  <si>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</si>
  <si>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</si>
  <si>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</si>
  <si>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</si>
  <si>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</si>
  <si>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</si>
  <si>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</si>
  <si>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</si>
  <si>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</si>
  <si>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</si>
  <si>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</si>
  <si>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</si>
  <si>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</si>
  <si>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</si>
  <si>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</si>
  <si>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</si>
  <si>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</si>
  <si>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</si>
  <si>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</si>
  <si>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</si>
  <si>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</si>
  <si>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</si>
  <si>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</si>
  <si>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</si>
  <si>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</si>
  <si>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</si>
  <si>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</si>
  <si>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</si>
  <si>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</si>
  <si>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</si>
  <si>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</si>
  <si>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</si>
  <si>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</si>
  <si>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</si>
  <si>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</si>
  <si>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</si>
  <si>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</si>
  <si>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</si>
  <si>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</si>
  <si>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</si>
  <si>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</si>
  <si>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</si>
  <si>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</si>
  <si>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</si>
  <si>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</si>
  <si>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</si>
  <si>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</si>
  <si>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</si>
  <si>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</si>
  <si>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</si>
  <si>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</si>
  <si>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</si>
  <si>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</si>
  <si>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14.</t>
  </si>
  <si>
    <t>4.</t>
  </si>
  <si>
    <t>5.</t>
  </si>
  <si>
    <t>2/1 Načrti gradbenih konstrukcij - načrti opornih, podpornih konstrukcij in cestnih prepustov (cevni, škatlasti)</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</si>
  <si>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</si>
  <si>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Sondažno vrtanje: izvedba 3 sondažnih vrtin, globine do največ 20 m (najmanj 3m v trdo podlago), skupna dolžina sondažnih vrtin:</t>
  </si>
  <si>
    <t>Sanacija JP 520851 Hlevnik vas, PLAZ št. 9; (ID 1467010)</t>
  </si>
  <si>
    <t>Izdelava tehničnega posnetka obstoječega stanja cestnega telesa vključno z jarki, prepusti, podpornimi zidovi, in  brežinami na dolžini približno 280 m. Pričakovana natančnost posnetka ceste in cestnih objektov s pripadajočimi elementi  ter območja načrtovanih gradbenih posegov mora biti primerljiva z natančnostjo, ki je značilna za klasično geodezijo.  Poleg klasičnega tehničnega oziroma geodetskega posnetka se izdela tudi LiDAR posnetek obravnavanega območja oziroma laserski oblak točk. V certifikatu mora biti navedena natančnost geodetskih načrtov ter natančnost izvedenega LiDAR posnetka.</t>
  </si>
  <si>
    <t xml:space="preserve">Izdelava IzN projektne dokumentacije obnove vozišča in površinskega ter globinskega odvodnjavanja na dolžini cca 280 m. Vključno z elaboratom dimenzioniranja voziščne konstrukcije. </t>
  </si>
  <si>
    <t>Elaborat vodenja prometa in zagotavljanja začasne prevoznosti med gradnjo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</si>
</sst>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59">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0" fillId="0" borderId="0" xfId="0" applyAlignment="1"/>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Fill="1" applyBorder="1" applyAlignment="1">
      <alignment horizontal="right"/>
    </xf>
    <xf numFmtId="0" fontId="3" fillId="0" borderId="2" xfId="0" applyFont="1" applyBorder="1"/>
    <xf numFmtId="0" fontId="0" fillId="0" borderId="1" xfId="0" applyFill="1" applyBorder="1" applyAlignment="1">
      <alignment horizontal="center"/>
    </xf>
    <xf numFmtId="0" fontId="0" fillId="0" borderId="1" xfId="0" applyFill="1"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4" fontId="3" fillId="0" borderId="8" xfId="0" applyNumberFormat="1" applyFont="1" applyFill="1" applyBorder="1" applyAlignment="1" applyProtection="1">
      <alignment horizontal="right" vertical="center" wrapText="1"/>
      <protection locked="0"/>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Fill="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Fill="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Fill="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Fill="1" applyBorder="1" applyAlignment="1">
      <alignment horizontal="right" vertical="top" wrapText="1"/>
    </xf>
    <xf numFmtId="4" fontId="3" fillId="0" borderId="9" xfId="0" applyNumberFormat="1" applyFont="1" applyFill="1" applyBorder="1" applyAlignment="1" applyProtection="1">
      <alignment horizontal="right" vertical="center" wrapText="1"/>
      <protection locked="0"/>
    </xf>
    <xf numFmtId="0" fontId="3" fillId="0" borderId="9" xfId="0" applyFont="1" applyBorder="1" applyAlignment="1">
      <alignment vertical="top" wrapText="1"/>
    </xf>
    <xf numFmtId="164" fontId="3" fillId="0" borderId="10" xfId="0" applyNumberFormat="1" applyFont="1" applyBorder="1" applyAlignment="1">
      <alignment horizontal="right" vertical="top" wrapText="1"/>
    </xf>
    <xf numFmtId="4" fontId="0" fillId="0" borderId="9" xfId="0" applyNumberFormat="1" applyFill="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Fill="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Fill="1" applyBorder="1" applyAlignment="1" applyProtection="1">
      <alignment horizontal="right" vertical="center" wrapText="1"/>
      <protection locked="0"/>
    </xf>
    <xf numFmtId="0" fontId="2" fillId="0" borderId="9" xfId="2" applyFont="1" applyFill="1" applyBorder="1" applyAlignment="1">
      <alignment horizontal="left" vertical="top" wrapText="1"/>
    </xf>
    <xf numFmtId="164" fontId="3" fillId="2" borderId="10" xfId="2" applyNumberFormat="1" applyFont="1" applyFill="1" applyBorder="1" applyAlignment="1">
      <alignment horizontal="right" vertical="top" wrapText="1"/>
    </xf>
    <xf numFmtId="0" fontId="3" fillId="0" borderId="9" xfId="0" applyFont="1" applyBorder="1" applyAlignment="1">
      <alignment horizontal="left" vertical="top" wrapText="1"/>
    </xf>
    <xf numFmtId="0" fontId="3" fillId="0" borderId="9" xfId="0" applyFont="1" applyFill="1" applyBorder="1"/>
    <xf numFmtId="164" fontId="3" fillId="0" borderId="10" xfId="0" applyNumberFormat="1" applyFont="1" applyFill="1" applyBorder="1" applyAlignment="1">
      <alignment horizontal="right"/>
    </xf>
    <xf numFmtId="0" fontId="3" fillId="0" borderId="10" xfId="0" applyFont="1" applyFill="1" applyBorder="1" applyAlignment="1">
      <alignment horizontal="right"/>
    </xf>
    <xf numFmtId="0" fontId="0" fillId="0" borderId="12" xfId="0" applyBorder="1"/>
    <xf numFmtId="4" fontId="3" fillId="0" borderId="13" xfId="0" applyNumberFormat="1" applyFont="1" applyFill="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Fill="1" applyBorder="1" applyAlignment="1">
      <alignment horizontal="right" vertical="center"/>
    </xf>
    <xf numFmtId="4" fontId="3" fillId="0" borderId="7" xfId="0" applyNumberFormat="1" applyFont="1" applyBorder="1" applyAlignment="1" applyProtection="1">
      <alignment horizontal="right" vertical="center" wrapText="1"/>
      <protection locked="0"/>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Font="1" applyFill="1" applyBorder="1" applyAlignment="1">
      <alignment horizontal="center" vertical="top" wrapText="1"/>
    </xf>
    <xf numFmtId="0" fontId="3" fillId="0" borderId="9" xfId="0" applyFont="1" applyFill="1" applyBorder="1" applyAlignment="1">
      <alignment horizontal="center"/>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8" xfId="0" applyFont="1" applyFill="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Font="1" applyFill="1" applyBorder="1" applyAlignment="1">
      <alignment horizontal="center" vertical="top" wrapText="1"/>
    </xf>
    <xf numFmtId="0" fontId="3" fillId="0" borderId="10" xfId="0" applyFont="1" applyFill="1" applyBorder="1" applyAlignment="1">
      <alignment horizontal="center"/>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164" fontId="3" fillId="0" borderId="12" xfId="0" applyNumberFormat="1" applyFont="1" applyFill="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Border="1" applyAlignment="1" applyProtection="1">
      <alignment horizontal="right" vertical="center" wrapText="1"/>
      <protection locked="0"/>
    </xf>
    <xf numFmtId="164" fontId="2" fillId="0" borderId="5" xfId="0" applyNumberFormat="1" applyFont="1" applyFill="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Fill="1" applyBorder="1" applyAlignment="1">
      <alignment horizontal="right" vertical="top" wrapText="1"/>
    </xf>
    <xf numFmtId="164" fontId="2" fillId="0" borderId="9" xfId="0" applyNumberFormat="1" applyFont="1" applyFill="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0" xfId="0" applyBorder="1" applyAlignment="1">
      <alignment horizontal="center"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Fill="1" applyAlignment="1">
      <alignment horizontal="left" vertical="justify" wrapText="1"/>
    </xf>
    <xf numFmtId="0" fontId="2" fillId="0" borderId="0" xfId="0" applyFont="1" applyFill="1" applyAlignment="1">
      <alignment horizontal="left" vertical="justify" wrapText="1"/>
    </xf>
  </cellXfs>
  <cellStyles count="3">
    <cellStyle name="Navadno" xfId="0" builtinId="0"/>
    <cellStyle name="Navadno 2"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3"/>
  <sheetViews>
    <sheetView tabSelected="1" view="pageBreakPreview" topLeftCell="A70" zoomScaleNormal="100" zoomScaleSheetLayoutView="100" workbookViewId="0">
      <selection activeCell="C78" sqref="C78"/>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97" bestFit="1" customWidth="1"/>
    <col min="6" max="6" width="6" style="97"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57" t="s">
        <v>0</v>
      </c>
      <c r="D2" s="157"/>
      <c r="E2" s="157"/>
      <c r="F2" s="157"/>
      <c r="G2" s="157"/>
    </row>
    <row r="3" spans="1:8" s="6" customFormat="1" ht="24.75" customHeight="1" x14ac:dyDescent="0.25">
      <c r="A3" s="4"/>
      <c r="B3" s="1"/>
      <c r="C3" s="158" t="s">
        <v>75</v>
      </c>
      <c r="D3" s="158"/>
      <c r="E3" s="158"/>
      <c r="F3" s="158"/>
      <c r="G3" s="158"/>
      <c r="H3" s="5"/>
    </row>
    <row r="4" spans="1:8" x14ac:dyDescent="0.25">
      <c r="C4" s="7"/>
      <c r="D4" s="8"/>
      <c r="E4" s="98"/>
      <c r="F4" s="98"/>
    </row>
    <row r="5" spans="1:8" ht="18" customHeight="1" x14ac:dyDescent="0.25">
      <c r="C5" s="9" t="s">
        <v>1</v>
      </c>
      <c r="D5" s="10"/>
      <c r="E5" s="99"/>
      <c r="F5" s="99"/>
      <c r="G5" s="11"/>
    </row>
    <row r="6" spans="1:8" ht="16.5" customHeight="1" x14ac:dyDescent="0.25">
      <c r="C6" s="12" t="s">
        <v>2</v>
      </c>
      <c r="D6" s="10"/>
      <c r="E6" s="99"/>
      <c r="F6" s="99"/>
      <c r="G6" s="11"/>
    </row>
    <row r="7" spans="1:8" ht="18.75" customHeight="1" x14ac:dyDescent="0.25">
      <c r="C7" s="13" t="s">
        <v>3</v>
      </c>
      <c r="D7" s="14"/>
      <c r="E7" s="13"/>
      <c r="F7" s="13"/>
      <c r="G7" s="11"/>
    </row>
    <row r="8" spans="1:8" ht="15.75" thickBot="1" x14ac:dyDescent="0.3">
      <c r="C8" s="15"/>
      <c r="D8" s="16"/>
      <c r="E8" s="100"/>
      <c r="F8" s="100"/>
      <c r="G8" s="17"/>
    </row>
    <row r="9" spans="1:8" ht="15.75" thickBot="1" x14ac:dyDescent="0.3">
      <c r="A9" s="4" t="s">
        <v>4</v>
      </c>
      <c r="C9" s="18" t="s">
        <v>5</v>
      </c>
      <c r="D9" s="19" t="s">
        <v>6</v>
      </c>
      <c r="E9" s="20" t="s">
        <v>7</v>
      </c>
      <c r="F9" s="20" t="s">
        <v>8</v>
      </c>
      <c r="G9" s="21" t="s">
        <v>9</v>
      </c>
      <c r="H9" s="22" t="s">
        <v>10</v>
      </c>
    </row>
    <row r="10" spans="1:8" ht="14.25" customHeight="1" x14ac:dyDescent="0.25">
      <c r="C10" s="23"/>
      <c r="D10" s="24"/>
      <c r="E10" s="117"/>
      <c r="F10" s="76"/>
      <c r="G10" s="25"/>
      <c r="H10" s="26"/>
    </row>
    <row r="11" spans="1:8" x14ac:dyDescent="0.25">
      <c r="A11" s="4" t="s">
        <v>11</v>
      </c>
      <c r="C11" s="27" t="s">
        <v>12</v>
      </c>
      <c r="D11" s="28"/>
      <c r="E11" s="156">
        <v>3.4</v>
      </c>
      <c r="F11" s="101" t="s">
        <v>13</v>
      </c>
      <c r="G11" s="29">
        <f>D11*E11</f>
        <v>0</v>
      </c>
      <c r="H11" s="30" t="str">
        <f>IF(G11&gt;0,ROUND(G11/#REF!*100,0),"")</f>
        <v/>
      </c>
    </row>
    <row r="12" spans="1:8" ht="128.25" x14ac:dyDescent="0.25">
      <c r="C12" s="31" t="s">
        <v>76</v>
      </c>
      <c r="D12" s="32"/>
      <c r="E12" s="118"/>
      <c r="F12" s="102"/>
      <c r="G12" s="29"/>
      <c r="H12" s="33"/>
    </row>
    <row r="13" spans="1:8" x14ac:dyDescent="0.25">
      <c r="C13" s="34" t="s">
        <v>14</v>
      </c>
      <c r="D13" s="35"/>
      <c r="E13" s="119"/>
      <c r="F13" s="103"/>
      <c r="G13" s="29"/>
      <c r="H13" s="33"/>
    </row>
    <row r="14" spans="1:8" x14ac:dyDescent="0.25">
      <c r="C14" s="34"/>
      <c r="D14" s="35"/>
      <c r="E14" s="119"/>
      <c r="F14" s="103"/>
      <c r="G14" s="29"/>
      <c r="H14" s="33"/>
    </row>
    <row r="15" spans="1:8" x14ac:dyDescent="0.25">
      <c r="C15" s="34" t="s">
        <v>15</v>
      </c>
      <c r="D15" s="35"/>
      <c r="E15" s="119"/>
      <c r="F15" s="103"/>
      <c r="G15" s="29"/>
      <c r="H15" s="33"/>
    </row>
    <row r="16" spans="1:8" x14ac:dyDescent="0.25">
      <c r="C16" s="34"/>
      <c r="D16" s="35"/>
      <c r="E16" s="119"/>
      <c r="F16" s="103"/>
      <c r="G16" s="37"/>
      <c r="H16" s="33"/>
    </row>
    <row r="17" spans="1:8" x14ac:dyDescent="0.25">
      <c r="C17" s="34" t="s">
        <v>16</v>
      </c>
      <c r="D17" s="35"/>
      <c r="E17" s="119"/>
      <c r="F17" s="103"/>
      <c r="G17" s="37"/>
      <c r="H17" s="33"/>
    </row>
    <row r="18" spans="1:8" x14ac:dyDescent="0.25">
      <c r="C18" s="34"/>
      <c r="D18" s="35"/>
      <c r="E18" s="119"/>
      <c r="F18" s="103"/>
      <c r="G18" s="37"/>
      <c r="H18" s="33"/>
    </row>
    <row r="19" spans="1:8" x14ac:dyDescent="0.25">
      <c r="C19" s="34" t="s">
        <v>17</v>
      </c>
      <c r="D19" s="35"/>
      <c r="E19" s="119"/>
      <c r="F19" s="103"/>
      <c r="G19" s="37"/>
      <c r="H19" s="33"/>
    </row>
    <row r="20" spans="1:8" ht="6" customHeight="1" thickBot="1" x14ac:dyDescent="0.3">
      <c r="C20" s="38"/>
      <c r="D20" s="39"/>
      <c r="E20" s="120"/>
      <c r="F20" s="77"/>
      <c r="G20" s="41"/>
      <c r="H20" s="42"/>
    </row>
    <row r="21" spans="1:8" ht="14.25" customHeight="1" x14ac:dyDescent="0.25">
      <c r="C21" s="23"/>
      <c r="D21" s="43"/>
      <c r="E21" s="117"/>
      <c r="F21" s="76"/>
      <c r="G21" s="44"/>
      <c r="H21" s="26"/>
    </row>
    <row r="22" spans="1:8" x14ac:dyDescent="0.25">
      <c r="A22" s="4" t="s">
        <v>18</v>
      </c>
      <c r="C22" s="45" t="s">
        <v>19</v>
      </c>
      <c r="D22" s="35"/>
      <c r="E22" s="119"/>
      <c r="F22" s="103"/>
      <c r="G22" s="46"/>
      <c r="H22" s="30" t="str">
        <f>IF(G22&gt;0,ROUND(G22/#REF!*100,0),"")</f>
        <v/>
      </c>
    </row>
    <row r="23" spans="1:8" ht="51" x14ac:dyDescent="0.25">
      <c r="A23" s="4">
        <v>2</v>
      </c>
      <c r="B23" s="47" t="s">
        <v>20</v>
      </c>
      <c r="C23" s="48" t="s">
        <v>21</v>
      </c>
      <c r="D23" s="49"/>
      <c r="E23" s="130">
        <v>1</v>
      </c>
      <c r="F23" s="131" t="s">
        <v>22</v>
      </c>
      <c r="G23" s="25">
        <f t="shared" ref="G23:G30" si="0">D23*E23</f>
        <v>0</v>
      </c>
      <c r="H23" s="30"/>
    </row>
    <row r="24" spans="1:8" ht="38.25" x14ac:dyDescent="0.25">
      <c r="A24" s="4">
        <v>2</v>
      </c>
      <c r="B24" s="47" t="s">
        <v>23</v>
      </c>
      <c r="C24" s="48" t="s">
        <v>74</v>
      </c>
      <c r="D24" s="49"/>
      <c r="E24" s="130">
        <v>60</v>
      </c>
      <c r="F24" s="131" t="s">
        <v>24</v>
      </c>
      <c r="G24" s="25">
        <f t="shared" si="0"/>
        <v>0</v>
      </c>
      <c r="H24" s="30"/>
    </row>
    <row r="25" spans="1:8" ht="51" x14ac:dyDescent="0.25">
      <c r="A25" s="50">
        <v>2</v>
      </c>
      <c r="B25" s="51" t="s">
        <v>25</v>
      </c>
      <c r="C25" s="52" t="s">
        <v>26</v>
      </c>
      <c r="D25" s="53"/>
      <c r="E25" s="132">
        <v>2</v>
      </c>
      <c r="F25" s="133" t="s">
        <v>27</v>
      </c>
      <c r="G25" s="54">
        <v>0</v>
      </c>
      <c r="H25" s="30"/>
    </row>
    <row r="26" spans="1:8" ht="38.25" x14ac:dyDescent="0.25">
      <c r="A26" s="4">
        <v>2</v>
      </c>
      <c r="B26" s="47" t="s">
        <v>28</v>
      </c>
      <c r="C26" s="48" t="s">
        <v>29</v>
      </c>
      <c r="D26" s="49"/>
      <c r="E26" s="130">
        <v>1</v>
      </c>
      <c r="F26" s="131" t="s">
        <v>22</v>
      </c>
      <c r="G26" s="25">
        <f t="shared" si="0"/>
        <v>0</v>
      </c>
      <c r="H26" s="30"/>
    </row>
    <row r="27" spans="1:8" ht="51" x14ac:dyDescent="0.25">
      <c r="A27" s="4">
        <v>2</v>
      </c>
      <c r="B27" s="47" t="s">
        <v>30</v>
      </c>
      <c r="C27" s="48" t="s">
        <v>66</v>
      </c>
      <c r="D27" s="49"/>
      <c r="E27" s="130">
        <v>1</v>
      </c>
      <c r="F27" s="131" t="s">
        <v>22</v>
      </c>
      <c r="G27" s="25">
        <f t="shared" si="0"/>
        <v>0</v>
      </c>
      <c r="H27" s="30"/>
    </row>
    <row r="28" spans="1:8" x14ac:dyDescent="0.25">
      <c r="A28" s="4">
        <v>2</v>
      </c>
      <c r="B28" s="47" t="s">
        <v>31</v>
      </c>
      <c r="C28" s="48" t="s">
        <v>32</v>
      </c>
      <c r="D28" s="49"/>
      <c r="E28" s="130">
        <v>1</v>
      </c>
      <c r="F28" s="131" t="s">
        <v>22</v>
      </c>
      <c r="G28" s="25">
        <f t="shared" si="0"/>
        <v>0</v>
      </c>
      <c r="H28" s="30"/>
    </row>
    <row r="29" spans="1:8" ht="15.75" thickBot="1" x14ac:dyDescent="0.3">
      <c r="B29" s="47"/>
      <c r="C29" s="48"/>
      <c r="D29" s="56"/>
      <c r="E29" s="130"/>
      <c r="F29" s="131"/>
      <c r="G29" s="25"/>
      <c r="H29" s="30"/>
    </row>
    <row r="30" spans="1:8" ht="63.75" x14ac:dyDescent="0.25">
      <c r="A30" s="147" t="s">
        <v>35</v>
      </c>
      <c r="B30" s="148"/>
      <c r="C30" s="135" t="s">
        <v>33</v>
      </c>
      <c r="D30" s="149"/>
      <c r="E30" s="150">
        <v>1</v>
      </c>
      <c r="F30" s="151" t="s">
        <v>22</v>
      </c>
      <c r="G30" s="81">
        <f t="shared" si="0"/>
        <v>0</v>
      </c>
      <c r="H30" s="30"/>
    </row>
    <row r="31" spans="1:8" x14ac:dyDescent="0.25">
      <c r="A31" s="152"/>
      <c r="B31" s="153"/>
      <c r="C31" s="34" t="s">
        <v>14</v>
      </c>
      <c r="D31" s="35"/>
      <c r="E31" s="119"/>
      <c r="F31" s="103"/>
      <c r="G31" s="57"/>
      <c r="H31" s="33"/>
    </row>
    <row r="32" spans="1:8" x14ac:dyDescent="0.25">
      <c r="A32" s="152"/>
      <c r="B32" s="153"/>
      <c r="C32" s="34"/>
      <c r="D32" s="35"/>
      <c r="E32" s="119"/>
      <c r="F32" s="103"/>
      <c r="G32" s="57"/>
      <c r="H32" s="33"/>
    </row>
    <row r="33" spans="1:8" x14ac:dyDescent="0.25">
      <c r="A33" s="152"/>
      <c r="B33" s="153"/>
      <c r="C33" s="34" t="s">
        <v>15</v>
      </c>
      <c r="D33" s="35"/>
      <c r="E33" s="119"/>
      <c r="F33" s="103"/>
      <c r="G33" s="57"/>
      <c r="H33" s="33"/>
    </row>
    <row r="34" spans="1:8" x14ac:dyDescent="0.25">
      <c r="A34" s="152"/>
      <c r="B34" s="153"/>
      <c r="C34" s="34" t="s">
        <v>34</v>
      </c>
      <c r="D34" s="35"/>
      <c r="E34" s="119"/>
      <c r="F34" s="103"/>
      <c r="G34" s="60"/>
      <c r="H34" s="33"/>
    </row>
    <row r="35" spans="1:8" x14ac:dyDescent="0.25">
      <c r="A35" s="152"/>
      <c r="B35" s="153"/>
      <c r="C35" s="34"/>
      <c r="D35" s="35"/>
      <c r="E35" s="119"/>
      <c r="F35" s="103"/>
      <c r="G35" s="57"/>
      <c r="H35" s="33"/>
    </row>
    <row r="36" spans="1:8" x14ac:dyDescent="0.25">
      <c r="A36" s="152"/>
      <c r="B36" s="153"/>
      <c r="C36" s="58" t="s">
        <v>17</v>
      </c>
      <c r="D36" s="59"/>
      <c r="E36" s="121"/>
      <c r="F36" s="75"/>
      <c r="G36" s="57"/>
      <c r="H36" s="33"/>
    </row>
    <row r="37" spans="1:8" ht="8.25" customHeight="1" thickBot="1" x14ac:dyDescent="0.3">
      <c r="A37" s="154"/>
      <c r="B37" s="155"/>
      <c r="C37" s="61"/>
      <c r="D37" s="39"/>
      <c r="E37" s="120"/>
      <c r="F37" s="77"/>
      <c r="G37" s="62"/>
      <c r="H37" s="42"/>
    </row>
    <row r="38" spans="1:8" ht="14.25" customHeight="1" x14ac:dyDescent="0.25">
      <c r="C38" s="58"/>
      <c r="D38" s="59"/>
      <c r="E38" s="121"/>
      <c r="F38" s="75"/>
      <c r="G38" s="29"/>
      <c r="H38" s="33"/>
    </row>
    <row r="39" spans="1:8" ht="38.25" x14ac:dyDescent="0.25">
      <c r="A39" s="4" t="s">
        <v>70</v>
      </c>
      <c r="C39" s="65" t="s">
        <v>72</v>
      </c>
      <c r="D39" s="66"/>
      <c r="E39" s="122">
        <v>1</v>
      </c>
      <c r="F39" s="104" t="s">
        <v>22</v>
      </c>
      <c r="G39" s="29">
        <f>D39*E39</f>
        <v>0</v>
      </c>
      <c r="H39" s="30" t="str">
        <f>IF(G39&gt;0,ROUND(G39/#REF!*100,0),"")</f>
        <v/>
      </c>
    </row>
    <row r="40" spans="1:8" ht="76.5" x14ac:dyDescent="0.25">
      <c r="C40" s="67" t="s">
        <v>73</v>
      </c>
      <c r="D40" s="59"/>
      <c r="E40" s="121"/>
      <c r="F40" s="75"/>
      <c r="G40" s="29"/>
      <c r="H40" s="33"/>
    </row>
    <row r="41" spans="1:8" x14ac:dyDescent="0.25">
      <c r="C41" s="34" t="s">
        <v>14</v>
      </c>
      <c r="D41" s="35"/>
      <c r="E41" s="119"/>
      <c r="F41" s="103"/>
      <c r="G41" s="29"/>
      <c r="H41" s="33"/>
    </row>
    <row r="42" spans="1:8" x14ac:dyDescent="0.25">
      <c r="C42" s="68"/>
      <c r="D42" s="69"/>
      <c r="E42" s="123"/>
      <c r="F42" s="105"/>
      <c r="G42" s="29"/>
      <c r="H42" s="33"/>
    </row>
    <row r="43" spans="1:8" x14ac:dyDescent="0.25">
      <c r="C43" s="34" t="s">
        <v>15</v>
      </c>
      <c r="D43" s="35"/>
      <c r="E43" s="119"/>
      <c r="F43" s="103"/>
      <c r="G43" s="29"/>
      <c r="H43" s="33"/>
    </row>
    <row r="44" spans="1:8" x14ac:dyDescent="0.25">
      <c r="C44" s="34" t="s">
        <v>36</v>
      </c>
      <c r="D44" s="35"/>
      <c r="E44" s="119"/>
      <c r="F44" s="103"/>
      <c r="G44" s="29"/>
      <c r="H44" s="33"/>
    </row>
    <row r="45" spans="1:8" x14ac:dyDescent="0.25">
      <c r="C45" s="34"/>
      <c r="D45" s="35"/>
      <c r="E45" s="119"/>
      <c r="F45" s="103"/>
      <c r="G45" s="29"/>
      <c r="H45" s="33"/>
    </row>
    <row r="46" spans="1:8" x14ac:dyDescent="0.25">
      <c r="C46" s="58" t="s">
        <v>17</v>
      </c>
      <c r="D46" s="59"/>
      <c r="E46" s="121"/>
      <c r="F46" s="75"/>
      <c r="G46" s="29"/>
      <c r="H46" s="33"/>
    </row>
    <row r="47" spans="1:8" ht="15.75" thickBot="1" x14ac:dyDescent="0.3">
      <c r="C47" s="71"/>
      <c r="D47" s="39"/>
      <c r="E47" s="120"/>
      <c r="F47" s="77"/>
      <c r="G47" s="72"/>
      <c r="H47" s="33"/>
    </row>
    <row r="48" spans="1:8" x14ac:dyDescent="0.25">
      <c r="C48" s="63"/>
      <c r="D48" s="43"/>
      <c r="E48" s="117"/>
      <c r="F48" s="76"/>
      <c r="G48" s="64"/>
      <c r="H48" s="33"/>
    </row>
    <row r="49" spans="1:8" x14ac:dyDescent="0.25">
      <c r="A49" s="73" t="s">
        <v>71</v>
      </c>
      <c r="C49" s="65" t="s">
        <v>37</v>
      </c>
      <c r="D49" s="66"/>
      <c r="E49" s="122">
        <v>1</v>
      </c>
      <c r="F49" s="104" t="s">
        <v>22</v>
      </c>
      <c r="G49" s="29">
        <f>D49*E49</f>
        <v>0</v>
      </c>
      <c r="H49" s="33"/>
    </row>
    <row r="50" spans="1:8" ht="51" x14ac:dyDescent="0.25">
      <c r="A50"/>
      <c r="B50"/>
      <c r="C50" s="67" t="s">
        <v>77</v>
      </c>
      <c r="D50" s="59"/>
      <c r="E50" s="121"/>
      <c r="F50" s="75"/>
      <c r="G50" s="29"/>
      <c r="H50" s="33"/>
    </row>
    <row r="51" spans="1:8" x14ac:dyDescent="0.25">
      <c r="A51"/>
      <c r="B51"/>
      <c r="C51" s="34" t="s">
        <v>14</v>
      </c>
      <c r="D51" s="35"/>
      <c r="E51" s="119"/>
      <c r="F51" s="103"/>
      <c r="G51" s="29"/>
      <c r="H51" s="33"/>
    </row>
    <row r="52" spans="1:8" x14ac:dyDescent="0.25">
      <c r="A52"/>
      <c r="B52"/>
      <c r="C52" s="68"/>
      <c r="D52" s="69"/>
      <c r="E52" s="123"/>
      <c r="F52" s="105"/>
      <c r="G52" s="29"/>
      <c r="H52" s="33"/>
    </row>
    <row r="53" spans="1:8" x14ac:dyDescent="0.25">
      <c r="A53"/>
      <c r="B53"/>
      <c r="C53" s="34" t="s">
        <v>15</v>
      </c>
      <c r="D53" s="35"/>
      <c r="E53" s="119"/>
      <c r="F53" s="103"/>
      <c r="G53" s="29"/>
      <c r="H53" s="33"/>
    </row>
    <row r="54" spans="1:8" x14ac:dyDescent="0.25">
      <c r="A54"/>
      <c r="B54"/>
      <c r="C54" s="34" t="s">
        <v>36</v>
      </c>
      <c r="D54" s="35"/>
      <c r="E54" s="119"/>
      <c r="F54" s="103"/>
      <c r="G54" s="29"/>
      <c r="H54" s="33"/>
    </row>
    <row r="55" spans="1:8" x14ac:dyDescent="0.25">
      <c r="A55"/>
      <c r="B55"/>
      <c r="C55" s="58"/>
      <c r="D55" s="59"/>
      <c r="E55" s="121"/>
      <c r="F55" s="75"/>
      <c r="G55" s="29"/>
      <c r="H55" s="33"/>
    </row>
    <row r="56" spans="1:8" x14ac:dyDescent="0.25">
      <c r="A56"/>
      <c r="B56"/>
      <c r="C56" s="58" t="s">
        <v>17</v>
      </c>
      <c r="D56" s="59"/>
      <c r="E56" s="121"/>
      <c r="F56" s="75"/>
      <c r="G56" s="29"/>
      <c r="H56" s="33"/>
    </row>
    <row r="57" spans="1:8" ht="15.75" thickBot="1" x14ac:dyDescent="0.3">
      <c r="A57"/>
      <c r="B57"/>
      <c r="C57" s="38"/>
      <c r="D57" s="39"/>
      <c r="E57" s="120"/>
      <c r="F57" s="77"/>
      <c r="G57" s="41"/>
      <c r="H57" s="33"/>
    </row>
    <row r="58" spans="1:8" ht="9.75" customHeight="1" x14ac:dyDescent="0.25">
      <c r="C58" s="58" t="s">
        <v>38</v>
      </c>
      <c r="D58" s="59"/>
      <c r="E58" s="121"/>
      <c r="F58" s="75"/>
      <c r="G58" s="29"/>
      <c r="H58" s="74"/>
    </row>
    <row r="59" spans="1:8" ht="15" customHeight="1" x14ac:dyDescent="0.25">
      <c r="A59" s="73" t="s">
        <v>39</v>
      </c>
      <c r="C59" s="55" t="s">
        <v>40</v>
      </c>
      <c r="D59" s="49"/>
      <c r="E59" s="124">
        <v>1</v>
      </c>
      <c r="F59" s="106" t="s">
        <v>22</v>
      </c>
      <c r="G59" s="29">
        <f>D59*E59</f>
        <v>0</v>
      </c>
      <c r="H59" s="30" t="e">
        <f>IF(#REF!&gt;0,ROUND(#REF!/#REF!*100,0),"")</f>
        <v>#REF!</v>
      </c>
    </row>
    <row r="60" spans="1:8" ht="8.25" customHeight="1" x14ac:dyDescent="0.25">
      <c r="C60" s="75"/>
      <c r="D60" s="59"/>
      <c r="E60" s="121"/>
      <c r="F60" s="75"/>
      <c r="G60" s="29"/>
      <c r="H60" s="74"/>
    </row>
    <row r="61" spans="1:8" x14ac:dyDescent="0.25">
      <c r="C61" s="34" t="s">
        <v>14</v>
      </c>
      <c r="D61" s="35"/>
      <c r="E61" s="119"/>
      <c r="F61" s="103"/>
      <c r="G61" s="29"/>
      <c r="H61" s="74"/>
    </row>
    <row r="62" spans="1:8" ht="9" customHeight="1" x14ac:dyDescent="0.25">
      <c r="C62" s="68"/>
      <c r="D62" s="69"/>
      <c r="E62" s="123"/>
      <c r="F62" s="105"/>
      <c r="G62" s="29"/>
      <c r="H62" s="74"/>
    </row>
    <row r="63" spans="1:8" x14ac:dyDescent="0.25">
      <c r="C63" s="34" t="s">
        <v>15</v>
      </c>
      <c r="D63" s="35"/>
      <c r="E63" s="119"/>
      <c r="F63" s="103"/>
      <c r="G63" s="29"/>
      <c r="H63" s="74"/>
    </row>
    <row r="64" spans="1:8" x14ac:dyDescent="0.25">
      <c r="C64" s="34" t="s">
        <v>36</v>
      </c>
      <c r="D64" s="35"/>
      <c r="E64" s="119"/>
      <c r="F64" s="103"/>
      <c r="G64" s="29"/>
      <c r="H64" s="74"/>
    </row>
    <row r="65" spans="1:8" ht="15.75" customHeight="1" x14ac:dyDescent="0.25">
      <c r="C65" s="58"/>
      <c r="D65" s="59"/>
      <c r="E65" s="121"/>
      <c r="F65" s="75"/>
      <c r="G65" s="29"/>
      <c r="H65" s="74"/>
    </row>
    <row r="66" spans="1:8" x14ac:dyDescent="0.25">
      <c r="C66" s="58" t="s">
        <v>17</v>
      </c>
      <c r="D66" s="59"/>
      <c r="E66" s="121"/>
      <c r="F66" s="75"/>
      <c r="G66" s="29"/>
      <c r="H66" s="74"/>
    </row>
    <row r="67" spans="1:8" ht="21" customHeight="1" thickBot="1" x14ac:dyDescent="0.3">
      <c r="C67" s="38"/>
      <c r="D67" s="39"/>
      <c r="E67" s="120"/>
      <c r="F67" s="77"/>
      <c r="G67" s="72"/>
      <c r="H67" s="74"/>
    </row>
    <row r="68" spans="1:8" ht="16.5" customHeight="1" x14ac:dyDescent="0.25">
      <c r="A68" s="73" t="s">
        <v>41</v>
      </c>
      <c r="C68" s="134" t="s">
        <v>62</v>
      </c>
      <c r="D68" s="49"/>
      <c r="E68" s="124">
        <v>1</v>
      </c>
      <c r="F68" s="106" t="s">
        <v>22</v>
      </c>
      <c r="G68" s="29">
        <f>D68*E68</f>
        <v>0</v>
      </c>
      <c r="H68" s="30" t="str">
        <f>IF(G49&gt;0,ROUND(G49/#REF!*100,0),"")</f>
        <v/>
      </c>
    </row>
    <row r="69" spans="1:8" ht="8.25" customHeight="1" x14ac:dyDescent="0.25">
      <c r="C69" s="75"/>
      <c r="D69" s="59"/>
      <c r="E69" s="121"/>
      <c r="F69" s="75"/>
      <c r="G69" s="29"/>
      <c r="H69" s="74"/>
    </row>
    <row r="70" spans="1:8" x14ac:dyDescent="0.25">
      <c r="C70" s="34" t="s">
        <v>14</v>
      </c>
      <c r="D70" s="35"/>
      <c r="E70" s="119"/>
      <c r="F70" s="103"/>
      <c r="G70" s="29"/>
      <c r="H70" s="74"/>
    </row>
    <row r="71" spans="1:8" ht="9" customHeight="1" x14ac:dyDescent="0.25">
      <c r="C71" s="68"/>
      <c r="D71" s="69"/>
      <c r="E71" s="123"/>
      <c r="F71" s="105"/>
      <c r="G71" s="29"/>
      <c r="H71" s="74"/>
    </row>
    <row r="72" spans="1:8" x14ac:dyDescent="0.25">
      <c r="C72" s="34" t="s">
        <v>15</v>
      </c>
      <c r="D72" s="35"/>
      <c r="E72" s="119"/>
      <c r="F72" s="103"/>
      <c r="G72" s="29"/>
      <c r="H72" s="74"/>
    </row>
    <row r="73" spans="1:8" x14ac:dyDescent="0.25">
      <c r="C73" s="34" t="s">
        <v>67</v>
      </c>
      <c r="D73" s="35"/>
      <c r="E73" s="119"/>
      <c r="F73" s="103"/>
      <c r="G73" s="29"/>
      <c r="H73" s="74"/>
    </row>
    <row r="74" spans="1:8" x14ac:dyDescent="0.25">
      <c r="C74" s="58"/>
      <c r="D74" s="59"/>
      <c r="E74" s="121"/>
      <c r="F74" s="75"/>
      <c r="G74" s="29"/>
      <c r="H74" s="74"/>
    </row>
    <row r="75" spans="1:8" x14ac:dyDescent="0.25">
      <c r="C75" s="58" t="s">
        <v>65</v>
      </c>
      <c r="D75" s="59"/>
      <c r="E75" s="121"/>
      <c r="F75" s="75"/>
      <c r="G75" s="29"/>
      <c r="H75" s="74"/>
    </row>
    <row r="76" spans="1:8" ht="9.75" customHeight="1" thickBot="1" x14ac:dyDescent="0.3">
      <c r="C76" s="77"/>
      <c r="D76" s="39"/>
      <c r="E76" s="120"/>
      <c r="F76" s="77"/>
      <c r="G76" s="72"/>
      <c r="H76" s="74"/>
    </row>
    <row r="77" spans="1:8" ht="9.75" customHeight="1" x14ac:dyDescent="0.25">
      <c r="C77" s="76"/>
      <c r="D77" s="59"/>
      <c r="E77" s="121"/>
      <c r="F77" s="75"/>
      <c r="G77" s="29"/>
      <c r="H77" s="74"/>
    </row>
    <row r="78" spans="1:8" ht="25.5" x14ac:dyDescent="0.25">
      <c r="A78" s="73" t="s">
        <v>43</v>
      </c>
      <c r="C78" s="134" t="s">
        <v>78</v>
      </c>
      <c r="D78" s="49"/>
      <c r="E78" s="124">
        <v>1</v>
      </c>
      <c r="F78" s="106" t="s">
        <v>22</v>
      </c>
      <c r="G78" s="29">
        <f>D78*E78</f>
        <v>0</v>
      </c>
      <c r="H78" s="30" t="str">
        <f>IF(G59&gt;0,ROUND(G59/#REF!*100,0),"")</f>
        <v/>
      </c>
    </row>
    <row r="79" spans="1:8" ht="8.25" customHeight="1" x14ac:dyDescent="0.25">
      <c r="C79" s="75"/>
      <c r="D79" s="59"/>
      <c r="E79" s="121"/>
      <c r="F79" s="75"/>
      <c r="G79" s="29"/>
      <c r="H79" s="74"/>
    </row>
    <row r="80" spans="1:8" x14ac:dyDescent="0.25">
      <c r="C80" s="34" t="s">
        <v>14</v>
      </c>
      <c r="D80" s="35"/>
      <c r="E80" s="119"/>
      <c r="F80" s="103"/>
      <c r="G80" s="29"/>
      <c r="H80" s="74"/>
    </row>
    <row r="81" spans="1:8" ht="9" customHeight="1" x14ac:dyDescent="0.25">
      <c r="C81" s="68"/>
      <c r="D81" s="69"/>
      <c r="E81" s="123"/>
      <c r="F81" s="105"/>
      <c r="G81" s="29"/>
      <c r="H81" s="74"/>
    </row>
    <row r="82" spans="1:8" x14ac:dyDescent="0.25">
      <c r="C82" s="34" t="s">
        <v>15</v>
      </c>
      <c r="D82" s="35"/>
      <c r="E82" s="119"/>
      <c r="F82" s="103"/>
      <c r="G82" s="29"/>
      <c r="H82" s="74"/>
    </row>
    <row r="83" spans="1:8" x14ac:dyDescent="0.25">
      <c r="C83" s="34" t="s">
        <v>42</v>
      </c>
      <c r="D83" s="35"/>
      <c r="E83" s="119"/>
      <c r="F83" s="103"/>
      <c r="G83" s="29"/>
      <c r="H83" s="74"/>
    </row>
    <row r="84" spans="1:8" x14ac:dyDescent="0.25">
      <c r="C84" s="58"/>
      <c r="D84" s="59"/>
      <c r="E84" s="121"/>
      <c r="F84" s="75"/>
      <c r="G84" s="29"/>
      <c r="H84" s="74"/>
    </row>
    <row r="85" spans="1:8" x14ac:dyDescent="0.25">
      <c r="C85" s="58" t="s">
        <v>17</v>
      </c>
      <c r="D85" s="59"/>
      <c r="E85" s="121"/>
      <c r="F85" s="75"/>
      <c r="G85" s="29"/>
      <c r="H85" s="74"/>
    </row>
    <row r="86" spans="1:8" ht="9.75" customHeight="1" thickBot="1" x14ac:dyDescent="0.3">
      <c r="C86" s="77"/>
      <c r="D86" s="39"/>
      <c r="E86" s="120"/>
      <c r="F86" s="77"/>
      <c r="G86" s="72"/>
      <c r="H86" s="74"/>
    </row>
    <row r="87" spans="1:8" ht="9.75" customHeight="1" x14ac:dyDescent="0.25">
      <c r="C87" s="75"/>
      <c r="D87" s="59"/>
      <c r="E87" s="121"/>
      <c r="F87" s="75"/>
      <c r="G87" s="29"/>
      <c r="H87" s="74"/>
    </row>
    <row r="88" spans="1:8" ht="25.5" x14ac:dyDescent="0.25">
      <c r="A88" s="73" t="s">
        <v>45</v>
      </c>
      <c r="C88" s="55" t="s">
        <v>44</v>
      </c>
      <c r="D88" s="49"/>
      <c r="E88" s="124">
        <v>1</v>
      </c>
      <c r="F88" s="106" t="s">
        <v>22</v>
      </c>
      <c r="G88" s="29">
        <f>D88*E88</f>
        <v>0</v>
      </c>
      <c r="H88" s="30" t="str">
        <f>IF(G78&gt;0,ROUND(G78/#REF!*100,0),"")</f>
        <v/>
      </c>
    </row>
    <row r="89" spans="1:8" x14ac:dyDescent="0.25">
      <c r="A89" s="73"/>
      <c r="C89" s="34" t="s">
        <v>14</v>
      </c>
      <c r="D89" s="56"/>
      <c r="E89" s="124"/>
      <c r="F89" s="106"/>
      <c r="G89" s="29"/>
      <c r="H89" s="136"/>
    </row>
    <row r="90" spans="1:8" x14ac:dyDescent="0.25">
      <c r="A90" s="73"/>
      <c r="C90" s="34"/>
      <c r="D90" s="56"/>
      <c r="E90" s="124"/>
      <c r="F90" s="106"/>
      <c r="G90" s="29"/>
      <c r="H90" s="136"/>
    </row>
    <row r="91" spans="1:8" x14ac:dyDescent="0.25">
      <c r="A91" s="73"/>
      <c r="C91" s="34" t="s">
        <v>15</v>
      </c>
      <c r="D91" s="56"/>
      <c r="E91" s="124"/>
      <c r="F91" s="106"/>
      <c r="G91" s="29"/>
      <c r="H91" s="136"/>
    </row>
    <row r="92" spans="1:8" x14ac:dyDescent="0.25">
      <c r="A92" s="73"/>
      <c r="C92" s="34"/>
      <c r="D92" s="56"/>
      <c r="E92" s="124"/>
      <c r="F92" s="106"/>
      <c r="G92" s="29"/>
      <c r="H92" s="136"/>
    </row>
    <row r="93" spans="1:8" x14ac:dyDescent="0.25">
      <c r="A93" s="73"/>
      <c r="C93" s="34" t="s">
        <v>16</v>
      </c>
      <c r="D93" s="56"/>
      <c r="E93" s="124"/>
      <c r="F93" s="106"/>
      <c r="G93" s="29"/>
      <c r="H93" s="136"/>
    </row>
    <row r="94" spans="1:8" x14ac:dyDescent="0.25">
      <c r="A94" s="73"/>
      <c r="C94" s="34"/>
      <c r="D94" s="56"/>
      <c r="E94" s="124"/>
      <c r="F94" s="106"/>
      <c r="G94" s="29"/>
      <c r="H94" s="136"/>
    </row>
    <row r="95" spans="1:8" x14ac:dyDescent="0.25">
      <c r="A95" s="73"/>
      <c r="C95" s="34" t="s">
        <v>17</v>
      </c>
      <c r="D95" s="56"/>
      <c r="E95" s="124"/>
      <c r="F95" s="106"/>
      <c r="G95" s="29"/>
      <c r="H95" s="136"/>
    </row>
    <row r="96" spans="1:8" ht="9.75" customHeight="1" thickBot="1" x14ac:dyDescent="0.3">
      <c r="C96" s="34"/>
      <c r="D96" s="137"/>
      <c r="E96" s="120"/>
      <c r="F96" s="77"/>
      <c r="G96" s="72"/>
      <c r="H96" s="74"/>
    </row>
    <row r="97" spans="1:8" ht="12.75" customHeight="1" x14ac:dyDescent="0.25">
      <c r="C97" s="26"/>
      <c r="D97" s="79"/>
      <c r="E97" s="125"/>
      <c r="F97" s="107"/>
      <c r="G97" s="80"/>
      <c r="H97" s="74"/>
    </row>
    <row r="98" spans="1:8" ht="14.25" customHeight="1" x14ac:dyDescent="0.25">
      <c r="A98" s="73" t="s">
        <v>48</v>
      </c>
      <c r="C98" s="55" t="s">
        <v>46</v>
      </c>
      <c r="D98" s="49"/>
      <c r="E98" s="124">
        <v>1</v>
      </c>
      <c r="F98" s="106" t="s">
        <v>22</v>
      </c>
      <c r="G98" s="29">
        <f>D98*E98</f>
        <v>0</v>
      </c>
      <c r="H98" s="74"/>
    </row>
    <row r="99" spans="1:8" ht="27" customHeight="1" x14ac:dyDescent="0.25">
      <c r="A99" s="73"/>
      <c r="C99" s="48" t="s">
        <v>47</v>
      </c>
      <c r="D99" s="59"/>
      <c r="E99" s="121"/>
      <c r="F99" s="75"/>
      <c r="G99" s="29"/>
      <c r="H99" s="74"/>
    </row>
    <row r="100" spans="1:8" ht="27" customHeight="1" thickBot="1" x14ac:dyDescent="0.3">
      <c r="A100" s="73"/>
      <c r="C100" s="48"/>
      <c r="D100" s="59"/>
      <c r="E100" s="121"/>
      <c r="F100" s="75"/>
      <c r="G100" s="29"/>
      <c r="H100" s="74"/>
    </row>
    <row r="101" spans="1:8" x14ac:dyDescent="0.25">
      <c r="A101" s="73"/>
      <c r="C101" s="135"/>
      <c r="D101" s="143"/>
      <c r="E101" s="138"/>
      <c r="F101" s="138"/>
      <c r="G101" s="139"/>
      <c r="H101" s="74"/>
    </row>
    <row r="102" spans="1:8" ht="25.5" x14ac:dyDescent="0.25">
      <c r="A102" s="73" t="s">
        <v>50</v>
      </c>
      <c r="C102" s="55" t="s">
        <v>68</v>
      </c>
      <c r="D102" s="144"/>
      <c r="E102" s="106">
        <v>1</v>
      </c>
      <c r="F102" s="106" t="s">
        <v>22</v>
      </c>
      <c r="G102" s="142">
        <f>D102*E102</f>
        <v>0</v>
      </c>
      <c r="H102" s="74"/>
    </row>
    <row r="103" spans="1:8" x14ac:dyDescent="0.25">
      <c r="A103" s="73"/>
      <c r="C103" s="75"/>
      <c r="D103" s="146"/>
      <c r="E103" s="106"/>
      <c r="F103" s="106"/>
      <c r="G103" s="142"/>
      <c r="H103" s="74"/>
    </row>
    <row r="104" spans="1:8" x14ac:dyDescent="0.25">
      <c r="A104" s="73"/>
      <c r="C104" s="34" t="s">
        <v>14</v>
      </c>
      <c r="D104" s="146"/>
      <c r="E104" s="106"/>
      <c r="F104" s="106"/>
      <c r="G104" s="142"/>
      <c r="H104" s="74"/>
    </row>
    <row r="105" spans="1:8" x14ac:dyDescent="0.25">
      <c r="A105" s="73"/>
      <c r="C105" s="68"/>
      <c r="D105" s="146"/>
      <c r="E105" s="106"/>
      <c r="F105" s="106"/>
      <c r="G105" s="142"/>
      <c r="H105" s="74"/>
    </row>
    <row r="106" spans="1:8" x14ac:dyDescent="0.25">
      <c r="A106" s="73"/>
      <c r="C106" s="34" t="s">
        <v>15</v>
      </c>
      <c r="D106" s="146"/>
      <c r="E106" s="106"/>
      <c r="F106" s="106"/>
      <c r="G106" s="142"/>
      <c r="H106" s="74"/>
    </row>
    <row r="107" spans="1:8" x14ac:dyDescent="0.25">
      <c r="A107" s="73"/>
      <c r="C107" s="34" t="s">
        <v>36</v>
      </c>
      <c r="D107" s="146"/>
      <c r="E107" s="106"/>
      <c r="F107" s="106"/>
      <c r="G107" s="142"/>
      <c r="H107" s="74"/>
    </row>
    <row r="108" spans="1:8" x14ac:dyDescent="0.25">
      <c r="A108" s="73"/>
      <c r="C108" s="58"/>
      <c r="D108" s="146"/>
      <c r="E108" s="106"/>
      <c r="F108" s="106"/>
      <c r="G108" s="142"/>
      <c r="H108" s="74"/>
    </row>
    <row r="109" spans="1:8" x14ac:dyDescent="0.25">
      <c r="A109" s="73"/>
      <c r="C109" s="58" t="s">
        <v>17</v>
      </c>
      <c r="D109" s="146"/>
      <c r="E109" s="106"/>
      <c r="F109" s="106"/>
      <c r="G109" s="142"/>
      <c r="H109" s="74"/>
    </row>
    <row r="110" spans="1:8" ht="9.75" customHeight="1" thickBot="1" x14ac:dyDescent="0.3">
      <c r="A110" s="73"/>
      <c r="C110" s="38"/>
      <c r="D110" s="145"/>
      <c r="E110" s="140"/>
      <c r="F110" s="140"/>
      <c r="G110" s="141"/>
      <c r="H110" s="74"/>
    </row>
    <row r="111" spans="1:8" ht="38.25" x14ac:dyDescent="0.25">
      <c r="A111" s="73" t="s">
        <v>63</v>
      </c>
      <c r="C111" s="55" t="s">
        <v>49</v>
      </c>
      <c r="D111" s="49"/>
      <c r="E111" s="124">
        <v>1</v>
      </c>
      <c r="F111" s="106" t="s">
        <v>22</v>
      </c>
      <c r="G111" s="29">
        <f>D111*E111</f>
        <v>0</v>
      </c>
      <c r="H111" s="30" t="e">
        <f>IF(#REF!&gt;0,ROUND(#REF!/#REF!*100,0),"")</f>
        <v>#REF!</v>
      </c>
    </row>
    <row r="112" spans="1:8" x14ac:dyDescent="0.25">
      <c r="C112" s="34"/>
      <c r="D112" s="36"/>
      <c r="E112" s="119"/>
      <c r="F112" s="103"/>
      <c r="G112" s="25"/>
      <c r="H112" s="74"/>
    </row>
    <row r="113" spans="1:8" ht="9" customHeight="1" x14ac:dyDescent="0.25">
      <c r="C113" s="68"/>
      <c r="D113" s="70"/>
      <c r="E113" s="123"/>
      <c r="F113" s="105"/>
      <c r="G113" s="25"/>
      <c r="H113" s="74"/>
    </row>
    <row r="114" spans="1:8" x14ac:dyDescent="0.25">
      <c r="A114" s="73" t="s">
        <v>64</v>
      </c>
      <c r="C114" s="45" t="s">
        <v>60</v>
      </c>
      <c r="D114" s="49"/>
      <c r="E114" s="119">
        <v>40</v>
      </c>
      <c r="F114" s="103" t="s">
        <v>61</v>
      </c>
      <c r="G114" s="29">
        <f>D114*E114</f>
        <v>0</v>
      </c>
      <c r="H114" s="74"/>
    </row>
    <row r="115" spans="1:8" ht="15.75" thickBot="1" x14ac:dyDescent="0.3">
      <c r="C115" s="83"/>
      <c r="D115" s="84"/>
      <c r="E115" s="126"/>
      <c r="F115" s="108"/>
      <c r="G115" s="25"/>
      <c r="H115" s="74"/>
    </row>
    <row r="116" spans="1:8" ht="18.600000000000001" customHeight="1" thickBot="1" x14ac:dyDescent="0.3">
      <c r="C116" s="77"/>
      <c r="D116" s="40"/>
      <c r="E116" s="120"/>
      <c r="F116" s="78"/>
      <c r="G116" s="82"/>
      <c r="H116" s="74"/>
    </row>
    <row r="117" spans="1:8" x14ac:dyDescent="0.25">
      <c r="C117" s="34"/>
      <c r="D117" s="36"/>
      <c r="E117" s="119"/>
      <c r="F117" s="109"/>
      <c r="G117" s="25"/>
      <c r="H117" s="74"/>
    </row>
    <row r="118" spans="1:8" ht="9" customHeight="1" x14ac:dyDescent="0.25">
      <c r="C118" s="68"/>
      <c r="D118" s="70"/>
      <c r="E118" s="123"/>
      <c r="F118" s="110"/>
      <c r="G118" s="25"/>
      <c r="H118" s="74"/>
    </row>
    <row r="119" spans="1:8" x14ac:dyDescent="0.25">
      <c r="A119" s="73" t="s">
        <v>69</v>
      </c>
      <c r="C119" s="34" t="s">
        <v>51</v>
      </c>
      <c r="D119" s="36"/>
      <c r="E119" s="119">
        <v>10</v>
      </c>
      <c r="F119" s="109" t="s">
        <v>52</v>
      </c>
      <c r="G119" s="29">
        <f>E119/100*SUM(G10:G116)</f>
        <v>0</v>
      </c>
      <c r="H119" s="74"/>
    </row>
    <row r="120" spans="1:8" ht="15.75" thickBot="1" x14ac:dyDescent="0.3">
      <c r="C120" s="83"/>
      <c r="D120" s="84"/>
      <c r="E120" s="126"/>
      <c r="F120" s="111"/>
      <c r="G120" s="25"/>
      <c r="H120" s="74"/>
    </row>
    <row r="121" spans="1:8" x14ac:dyDescent="0.25">
      <c r="C121" s="85">
        <f>SUM(G10:G120)</f>
        <v>0</v>
      </c>
      <c r="D121" s="86"/>
      <c r="E121" s="127"/>
      <c r="F121" s="112"/>
      <c r="G121" s="87"/>
    </row>
    <row r="122" spans="1:8" x14ac:dyDescent="0.25">
      <c r="C122" s="55" t="s">
        <v>53</v>
      </c>
      <c r="D122" s="88"/>
      <c r="E122" s="128"/>
      <c r="F122" s="113"/>
      <c r="G122" s="89">
        <f>SUM(G11:G121)</f>
        <v>0</v>
      </c>
    </row>
    <row r="123" spans="1:8" ht="15.75" thickBot="1" x14ac:dyDescent="0.3">
      <c r="C123" s="90"/>
      <c r="D123" s="91"/>
      <c r="E123" s="129"/>
      <c r="F123" s="114"/>
      <c r="G123" s="92"/>
    </row>
    <row r="124" spans="1:8" x14ac:dyDescent="0.25">
      <c r="C124" s="55"/>
      <c r="D124" s="88"/>
      <c r="E124" s="128"/>
      <c r="F124" s="113"/>
      <c r="G124" s="87"/>
    </row>
    <row r="125" spans="1:8" x14ac:dyDescent="0.25">
      <c r="C125" s="55" t="s">
        <v>54</v>
      </c>
      <c r="D125" s="88"/>
      <c r="E125" s="128"/>
      <c r="F125" s="113"/>
      <c r="G125" s="89">
        <f>0.22*G122</f>
        <v>0</v>
      </c>
    </row>
    <row r="126" spans="1:8" ht="15.75" thickBot="1" x14ac:dyDescent="0.3">
      <c r="C126" s="90"/>
      <c r="D126" s="91"/>
      <c r="E126" s="129"/>
      <c r="F126" s="114"/>
      <c r="G126" s="92"/>
    </row>
    <row r="127" spans="1:8" x14ac:dyDescent="0.25">
      <c r="C127" s="55"/>
      <c r="D127" s="88"/>
      <c r="E127" s="128"/>
      <c r="F127" s="113"/>
      <c r="G127" s="89"/>
    </row>
    <row r="128" spans="1:8" x14ac:dyDescent="0.25">
      <c r="C128" s="55" t="s">
        <v>55</v>
      </c>
      <c r="D128" s="88"/>
      <c r="E128" s="128"/>
      <c r="F128" s="113"/>
      <c r="G128" s="89">
        <f>SUM(G122:H127)</f>
        <v>0</v>
      </c>
    </row>
    <row r="129" spans="3:7" ht="15.75" thickBot="1" x14ac:dyDescent="0.3">
      <c r="C129" s="90"/>
      <c r="D129" s="91"/>
      <c r="E129" s="129"/>
      <c r="F129" s="114"/>
      <c r="G129" s="92"/>
    </row>
    <row r="130" spans="3:7" x14ac:dyDescent="0.25">
      <c r="C130" s="15"/>
      <c r="D130" s="16"/>
      <c r="E130" s="100"/>
      <c r="F130" s="100"/>
      <c r="G130" s="17"/>
    </row>
    <row r="131" spans="3:7" x14ac:dyDescent="0.25">
      <c r="C131" s="93" t="s">
        <v>56</v>
      </c>
      <c r="D131" s="94"/>
      <c r="E131" s="115"/>
      <c r="F131" s="115"/>
      <c r="G131" s="17"/>
    </row>
    <row r="132" spans="3:7" x14ac:dyDescent="0.25">
      <c r="C132" s="15" t="s">
        <v>57</v>
      </c>
      <c r="D132" s="16"/>
      <c r="E132" s="100"/>
      <c r="F132" s="100"/>
      <c r="G132" s="17"/>
    </row>
    <row r="133" spans="3:7" x14ac:dyDescent="0.25">
      <c r="C133" s="15"/>
      <c r="D133" s="16"/>
      <c r="E133" s="100"/>
      <c r="F133" s="100"/>
      <c r="G133" s="17"/>
    </row>
    <row r="134" spans="3:7" x14ac:dyDescent="0.25">
      <c r="C134" s="7" t="s">
        <v>58</v>
      </c>
      <c r="D134" s="8"/>
      <c r="E134" s="98"/>
      <c r="F134" s="98"/>
    </row>
    <row r="135" spans="3:7" x14ac:dyDescent="0.25">
      <c r="C135" s="7" t="s">
        <v>59</v>
      </c>
      <c r="D135" s="8"/>
      <c r="E135" s="98"/>
      <c r="F135" s="98"/>
    </row>
    <row r="136" spans="3:7" x14ac:dyDescent="0.25">
      <c r="C136" s="15"/>
      <c r="D136" s="16"/>
      <c r="E136" s="100"/>
      <c r="F136" s="100"/>
    </row>
    <row r="137" spans="3:7" x14ac:dyDescent="0.25">
      <c r="C137" s="15"/>
      <c r="D137" s="16"/>
      <c r="E137" s="100"/>
      <c r="F137" s="100"/>
    </row>
    <row r="138" spans="3:7" x14ac:dyDescent="0.25">
      <c r="C138" s="95"/>
      <c r="D138" s="96"/>
      <c r="E138" s="116"/>
      <c r="F138" s="116"/>
    </row>
    <row r="139" spans="3:7" x14ac:dyDescent="0.25">
      <c r="C139" s="15"/>
      <c r="D139" s="16"/>
      <c r="E139" s="100"/>
      <c r="F139" s="100"/>
    </row>
    <row r="140" spans="3:7" x14ac:dyDescent="0.25">
      <c r="C140" s="15"/>
      <c r="D140" s="16"/>
      <c r="E140" s="100"/>
      <c r="F140" s="100"/>
    </row>
    <row r="141" spans="3:7" x14ac:dyDescent="0.25">
      <c r="C141" s="15"/>
      <c r="D141" s="16"/>
      <c r="E141" s="100"/>
      <c r="F141" s="100"/>
    </row>
    <row r="142" spans="3:7" x14ac:dyDescent="0.25">
      <c r="C142" s="15"/>
      <c r="D142" s="16"/>
      <c r="E142" s="100"/>
      <c r="F142" s="100"/>
    </row>
    <row r="143" spans="3:7" x14ac:dyDescent="0.25">
      <c r="C143" s="15"/>
      <c r="D143" s="16"/>
      <c r="E143" s="100"/>
      <c r="F143" s="100"/>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Aljoša Luis</cp:lastModifiedBy>
  <cp:lastPrinted>2026-05-11T19:32:39Z</cp:lastPrinted>
  <dcterms:created xsi:type="dcterms:W3CDTF">2026-05-11T19:18:56Z</dcterms:created>
  <dcterms:modified xsi:type="dcterms:W3CDTF">2026-06-30T06:40:40Z</dcterms:modified>
</cp:coreProperties>
</file>